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/>
  </bookViews>
  <sheets>
    <sheet name="КТП№15 Соццентр" sheetId="1" r:id="rId1"/>
  </sheets>
  <definedNames>
    <definedName name="_xlnm.Print_Area" localSheetId="0">'КТП№15 Соццентр'!$A$1:$I$47</definedName>
  </definedNames>
  <calcPr calcId="145621"/>
</workbook>
</file>

<file path=xl/calcChain.xml><?xml version="1.0" encoding="utf-8"?>
<calcChain xmlns="http://schemas.openxmlformats.org/spreadsheetml/2006/main">
  <c r="D17" i="1" l="1"/>
  <c r="F19" i="1" l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18" i="1"/>
  <c r="G18" i="1" s="1"/>
  <c r="F17" i="1"/>
  <c r="G17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19" i="1"/>
  <c r="D19" i="1" s="1"/>
  <c r="C18" i="1"/>
  <c r="D18" i="1" s="1"/>
  <c r="C17" i="1"/>
  <c r="D41" i="1" l="1"/>
  <c r="G41" i="1"/>
  <c r="C41" i="1"/>
  <c r="F41" i="1"/>
</calcChain>
</file>

<file path=xl/sharedStrings.xml><?xml version="1.0" encoding="utf-8"?>
<sst xmlns="http://schemas.openxmlformats.org/spreadsheetml/2006/main" count="51" uniqueCount="46">
  <si>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</si>
  <si>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</si>
  <si>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</si>
  <si>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</si>
  <si>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</si>
  <si>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</si>
  <si>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</si>
  <si>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</si>
  <si>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</si>
  <si>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</si>
  <si>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</si>
  <si>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</si>
  <si>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</si>
  <si>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</si>
  <si>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</si>
  <si>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</si>
  <si>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</si>
  <si>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</si>
  <si>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</si>
  <si>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</si>
  <si>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</si>
  <si>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</si>
  <si>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</si>
  <si>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</si>
  <si>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</si>
  <si>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</si>
  <si>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</si>
  <si>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</si>
  <si>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</si>
  <si>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</si>
  <si>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</si>
  <si>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</si>
  <si>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</si>
  <si>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"Дружба"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ВЛ-1006</t>
    </r>
  </si>
  <si>
    <r>
      <t>Активный счётчик Меркурий 230 ART-03 PRIDN № _</t>
    </r>
    <r>
      <rPr>
        <u/>
        <sz val="11"/>
        <rFont val="Times New Roman"/>
        <family val="1"/>
        <charset val="204"/>
      </rPr>
      <t>24476195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</si>
  <si>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24476195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</si>
  <si>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600/5</t>
    </r>
    <r>
      <rPr>
        <sz val="11"/>
        <rFont val="Times New Roman"/>
        <family val="1"/>
        <charset val="204"/>
      </rPr>
      <t>__ а.      Коэф. ТТ __</t>
    </r>
    <r>
      <rPr>
        <u/>
        <sz val="11"/>
        <rFont val="Times New Roman"/>
        <family val="1"/>
        <charset val="204"/>
      </rPr>
      <t>_120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</si>
  <si>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</si>
  <si>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</si>
  <si>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Адрес: Гагаринский р-н, д. Дубинино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</si>
  <si>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</si>
  <si>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</si>
  <si>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</si>
  <si>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</si>
  <si>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записей показаний электросчетчиков КТП № 15 "Соццентр"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</si>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</sst>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4" fontId="4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7" fillId="0" borderId="0" xfId="0" applyNumberFormat="1" applyFont="1" applyFill="1" applyBorder="1" applyAlignment="1" applyProtection="1">
      <alignment vertical="top"/>
    </xf>
    <xf numFmtId="0" fontId="11" fillId="0" borderId="0" xfId="0" applyFont="1" applyAlignment="1"/>
    <xf numFmtId="0" fontId="0" fillId="0" borderId="0" xfId="0" applyAlignment="1"/>
    <xf numFmtId="0" fontId="12" fillId="0" borderId="0" xfId="0" applyFont="1" applyAlignment="1">
      <alignment horizontal="centerContinuous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top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/>
    </xf>
    <xf numFmtId="0" fontId="7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5" xfId="0" applyNumberFormat="1" applyFont="1" applyFill="1" applyBorder="1" applyAlignment="1" applyProtection="1">
      <alignment horizontal="center" vertical="center" textRotation="90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2" fontId="0" fillId="0" borderId="10" xfId="0" applyNumberFormat="1" applyBorder="1" applyAlignment="1"/>
    <xf numFmtId="2" fontId="0" fillId="0" borderId="11" xfId="0" applyNumberFormat="1" applyBorder="1" applyAlignment="1"/>
    <xf numFmtId="2" fontId="0" fillId="0" borderId="12" xfId="0" applyNumberFormat="1" applyBorder="1" applyAlignment="1"/>
    <xf numFmtId="2" fontId="0" fillId="0" borderId="13" xfId="0" applyNumberFormat="1" applyBorder="1" applyAlignment="1"/>
    <xf numFmtId="2" fontId="0" fillId="0" borderId="1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A7" zoomScaleNormal="100" zoomScaleSheetLayoutView="100" workbookViewId="0">
      <selection activeCell="D18" sqref="D18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10" width="12.7109375" customWidth="1"/>
    <col min="11" max="11" width="9.7109375" customWidth="1"/>
    <col min="12" max="12" width="13.28515625" customWidth="1"/>
  </cols>
  <sheetData>
    <row r="1" spans="1:9" ht="15" x14ac:dyDescent="0.25">
      <c r="A1" s="17" t="s">
        <v>37</v>
      </c>
      <c r="B1" s="17"/>
      <c r="C1" s="17"/>
      <c r="D1" s="17"/>
      <c r="E1" s="17"/>
      <c r="F1" s="17"/>
      <c r="G1" s="17"/>
    </row>
    <row r="2" spans="1:9" ht="15" x14ac:dyDescent="0.25">
      <c r="A2" s="17" t="s">
        <v>38</v>
      </c>
      <c r="B2" s="17"/>
      <c r="C2" s="17"/>
      <c r="D2" s="17"/>
      <c r="E2" s="17"/>
      <c r="F2" s="17"/>
      <c r="G2" s="17"/>
    </row>
    <row r="3" spans="1:9" ht="15" x14ac:dyDescent="0.25">
      <c r="A3" s="17" t="s">
        <v>39</v>
      </c>
      <c r="B3" s="17"/>
      <c r="C3" s="17"/>
      <c r="D3" s="17"/>
      <c r="E3" s="17"/>
      <c r="F3" s="17"/>
      <c r="G3" s="17"/>
    </row>
    <row r="4" spans="1:9" ht="15" x14ac:dyDescent="0.25">
      <c r="A4" s="17" t="s">
        <v>40</v>
      </c>
      <c r="B4" s="17"/>
      <c r="C4" s="17"/>
      <c r="D4" s="17"/>
      <c r="E4" s="17"/>
      <c r="F4" s="17"/>
      <c r="G4" s="17"/>
    </row>
    <row r="5" spans="1:9" ht="15" x14ac:dyDescent="0.25">
      <c r="A5" s="17" t="s">
        <v>41</v>
      </c>
      <c r="B5" s="17"/>
      <c r="C5" s="17"/>
      <c r="D5" s="17"/>
      <c r="E5" s="17"/>
      <c r="F5" s="17"/>
      <c r="G5" s="17"/>
    </row>
    <row r="6" spans="1:9" x14ac:dyDescent="0.2">
      <c r="A6" s="18"/>
      <c r="B6" s="18"/>
      <c r="C6" s="18"/>
      <c r="D6" s="18"/>
      <c r="E6" s="18"/>
      <c r="F6" s="18"/>
      <c r="G6" s="18"/>
    </row>
    <row r="7" spans="1:9" ht="15.75" x14ac:dyDescent="0.25">
      <c r="A7" s="19" t="s">
        <v>42</v>
      </c>
      <c r="B7" s="19"/>
      <c r="C7" s="19"/>
      <c r="D7" s="19"/>
      <c r="E7" s="19"/>
      <c r="F7" s="19"/>
      <c r="G7" s="19"/>
    </row>
    <row r="8" spans="1:9" ht="15.75" x14ac:dyDescent="0.25">
      <c r="A8" s="19" t="s">
        <v>44</v>
      </c>
      <c r="B8" s="19"/>
      <c r="C8" s="19"/>
      <c r="D8" s="19"/>
      <c r="E8" s="19"/>
      <c r="F8" s="19"/>
      <c r="G8" s="19"/>
    </row>
    <row r="9" spans="1:9" ht="15.75" x14ac:dyDescent="0.25">
      <c r="A9" s="19"/>
      <c r="B9" s="19"/>
      <c r="C9" s="26" t="s">
        <v>45</v>
      </c>
      <c r="D9" s="26"/>
      <c r="E9" s="26"/>
      <c r="F9" s="19"/>
    </row>
    <row r="10" spans="1:9" ht="16.5" thickBot="1" x14ac:dyDescent="0.3">
      <c r="A10" s="19" t="s">
        <v>43</v>
      </c>
      <c r="B10" s="19"/>
      <c r="C10" s="19"/>
      <c r="D10" s="19"/>
      <c r="E10" s="19"/>
      <c r="F10" s="19"/>
      <c r="G10" s="19"/>
    </row>
    <row r="11" spans="1:9" ht="48.75" customHeight="1" x14ac:dyDescent="0.2">
      <c r="A11" s="27" t="s">
        <v>26</v>
      </c>
      <c r="B11" s="29" t="s">
        <v>33</v>
      </c>
      <c r="C11" s="30"/>
      <c r="D11" s="30"/>
      <c r="E11" s="30"/>
      <c r="F11" s="30"/>
      <c r="G11" s="31"/>
      <c r="I11" s="16"/>
    </row>
    <row r="12" spans="1:9" ht="32.25" customHeight="1" x14ac:dyDescent="0.2">
      <c r="A12" s="28"/>
      <c r="B12" s="32" t="s">
        <v>34</v>
      </c>
      <c r="C12" s="33"/>
      <c r="D12" s="33"/>
      <c r="E12" s="32" t="s">
        <v>35</v>
      </c>
      <c r="F12" s="33"/>
      <c r="G12" s="34"/>
    </row>
    <row r="13" spans="1:9" ht="39" customHeight="1" x14ac:dyDescent="0.2">
      <c r="A13" s="28"/>
      <c r="B13" s="32" t="s">
        <v>36</v>
      </c>
      <c r="C13" s="32"/>
      <c r="D13" s="32"/>
      <c r="E13" s="32"/>
      <c r="F13" s="32"/>
      <c r="G13" s="35"/>
    </row>
    <row r="14" spans="1:9" ht="24.75" customHeight="1" x14ac:dyDescent="0.2">
      <c r="A14" s="28"/>
      <c r="B14" s="36" t="s">
        <v>32</v>
      </c>
      <c r="C14" s="36"/>
      <c r="D14" s="36"/>
      <c r="E14" s="37">
        <v>120</v>
      </c>
      <c r="F14" s="37"/>
      <c r="G14" s="38"/>
    </row>
    <row r="15" spans="1:9" ht="57.75" customHeight="1" thickBot="1" x14ac:dyDescent="0.25">
      <c r="A15" s="28"/>
      <c r="B15" s="20" t="s">
        <v>27</v>
      </c>
      <c r="C15" s="20" t="s">
        <v>28</v>
      </c>
      <c r="D15" s="20" t="s">
        <v>30</v>
      </c>
      <c r="E15" s="20" t="s">
        <v>27</v>
      </c>
      <c r="F15" s="20" t="s">
        <v>28</v>
      </c>
      <c r="G15" s="21" t="s">
        <v>29</v>
      </c>
    </row>
    <row r="16" spans="1:9" ht="16.5" customHeight="1" thickTop="1" x14ac:dyDescent="0.2">
      <c r="A16" s="22" t="s">
        <v>0</v>
      </c>
      <c r="B16" s="39">
        <v>16664.46</v>
      </c>
      <c r="C16" s="12" t="s">
        <v>31</v>
      </c>
      <c r="D16" s="12" t="s">
        <v>31</v>
      </c>
      <c r="E16" s="41">
        <v>1633.56</v>
      </c>
      <c r="F16" s="12" t="s">
        <v>31</v>
      </c>
      <c r="G16" s="13" t="s">
        <v>31</v>
      </c>
    </row>
    <row r="17" spans="1:7" ht="15.95" customHeight="1" x14ac:dyDescent="0.2">
      <c r="A17" s="22" t="s">
        <v>1</v>
      </c>
      <c r="B17" s="15">
        <v>16665.150000000001</v>
      </c>
      <c r="C17" s="14">
        <f>B17-B16</f>
        <v>0.69000000000232831</v>
      </c>
      <c r="D17" s="12">
        <f>C17*E14</f>
        <v>82.800000000279397</v>
      </c>
      <c r="E17" s="42">
        <v>1633.59</v>
      </c>
      <c r="F17" s="14">
        <f>E17-E16</f>
        <v>2.9999999999972715E-2</v>
      </c>
      <c r="G17" s="13">
        <f>F17*$E$14</f>
        <v>3.5999999999967258</v>
      </c>
    </row>
    <row r="18" spans="1:7" ht="15.95" customHeight="1" x14ac:dyDescent="0.2">
      <c r="A18" s="22" t="s">
        <v>2</v>
      </c>
      <c r="B18" s="15">
        <v>16665.82</v>
      </c>
      <c r="C18" s="14">
        <f>B18-B17</f>
        <v>0.66999999999825377</v>
      </c>
      <c r="D18" s="12">
        <f t="shared" ref="D18:D40" si="0">C18*$E$14</f>
        <v>80.399999999790452</v>
      </c>
      <c r="E18" s="42">
        <v>1633.62</v>
      </c>
      <c r="F18" s="14">
        <f>E18-E17</f>
        <v>2.9999999999972715E-2</v>
      </c>
      <c r="G18" s="13">
        <f t="shared" ref="G18:G40" si="1">F18*$E$14</f>
        <v>3.5999999999967258</v>
      </c>
    </row>
    <row r="19" spans="1:7" ht="15.95" customHeight="1" x14ac:dyDescent="0.2">
      <c r="A19" s="22" t="s">
        <v>3</v>
      </c>
      <c r="B19" s="15">
        <v>16666.45</v>
      </c>
      <c r="C19" s="14">
        <f>B19-B18</f>
        <v>0.63000000000101863</v>
      </c>
      <c r="D19" s="12">
        <f t="shared" si="0"/>
        <v>75.600000000122236</v>
      </c>
      <c r="E19" s="42">
        <v>1633.65</v>
      </c>
      <c r="F19" s="14">
        <f t="shared" ref="F19:F40" si="2">E19-E18</f>
        <v>3.0000000000200089E-2</v>
      </c>
      <c r="G19" s="13">
        <f t="shared" si="1"/>
        <v>3.6000000000240107</v>
      </c>
    </row>
    <row r="20" spans="1:7" ht="15.95" customHeight="1" x14ac:dyDescent="0.2">
      <c r="A20" s="22" t="s">
        <v>4</v>
      </c>
      <c r="B20" s="15">
        <v>16667.11</v>
      </c>
      <c r="C20" s="14">
        <f t="shared" ref="C20:C40" si="3">B20-B19</f>
        <v>0.65999999999985448</v>
      </c>
      <c r="D20" s="12">
        <f t="shared" si="0"/>
        <v>79.199999999982538</v>
      </c>
      <c r="E20" s="42">
        <v>1633.68</v>
      </c>
      <c r="F20" s="14">
        <f t="shared" si="2"/>
        <v>2.9999999999972715E-2</v>
      </c>
      <c r="G20" s="13">
        <f t="shared" si="1"/>
        <v>3.5999999999967258</v>
      </c>
    </row>
    <row r="21" spans="1:7" ht="15.95" customHeight="1" x14ac:dyDescent="0.2">
      <c r="A21" s="22" t="s">
        <v>5</v>
      </c>
      <c r="B21" s="15">
        <v>16667.86</v>
      </c>
      <c r="C21" s="14">
        <f t="shared" si="3"/>
        <v>0.75</v>
      </c>
      <c r="D21" s="12">
        <f t="shared" si="0"/>
        <v>90</v>
      </c>
      <c r="E21" s="42">
        <v>1633.72</v>
      </c>
      <c r="F21" s="14">
        <f t="shared" si="2"/>
        <v>3.999999999996362E-2</v>
      </c>
      <c r="G21" s="13">
        <f t="shared" si="1"/>
        <v>4.7999999999956344</v>
      </c>
    </row>
    <row r="22" spans="1:7" ht="15.95" customHeight="1" x14ac:dyDescent="0.2">
      <c r="A22" s="22" t="s">
        <v>6</v>
      </c>
      <c r="B22" s="15">
        <v>16668.59</v>
      </c>
      <c r="C22" s="14">
        <f t="shared" si="3"/>
        <v>0.72999999999956344</v>
      </c>
      <c r="D22" s="12">
        <f t="shared" si="0"/>
        <v>87.599999999947613</v>
      </c>
      <c r="E22" s="42">
        <v>1633.75</v>
      </c>
      <c r="F22" s="14">
        <f t="shared" si="2"/>
        <v>2.9999999999972715E-2</v>
      </c>
      <c r="G22" s="13">
        <f t="shared" si="1"/>
        <v>3.5999999999967258</v>
      </c>
    </row>
    <row r="23" spans="1:7" ht="15.95" customHeight="1" x14ac:dyDescent="0.2">
      <c r="A23" s="22" t="s">
        <v>7</v>
      </c>
      <c r="B23" s="15">
        <v>16669.25</v>
      </c>
      <c r="C23" s="14">
        <f t="shared" si="3"/>
        <v>0.65999999999985448</v>
      </c>
      <c r="D23" s="12">
        <f t="shared" si="0"/>
        <v>79.199999999982538</v>
      </c>
      <c r="E23" s="42">
        <v>1633.79</v>
      </c>
      <c r="F23" s="14">
        <f t="shared" si="2"/>
        <v>3.999999999996362E-2</v>
      </c>
      <c r="G23" s="13">
        <f t="shared" si="1"/>
        <v>4.7999999999956344</v>
      </c>
    </row>
    <row r="24" spans="1:7" ht="15.95" customHeight="1" x14ac:dyDescent="0.2">
      <c r="A24" s="22" t="s">
        <v>8</v>
      </c>
      <c r="B24" s="15">
        <v>16669.91</v>
      </c>
      <c r="C24" s="14">
        <f t="shared" si="3"/>
        <v>0.65999999999985448</v>
      </c>
      <c r="D24" s="12">
        <f t="shared" si="0"/>
        <v>79.199999999982538</v>
      </c>
      <c r="E24" s="42">
        <v>1633.82</v>
      </c>
      <c r="F24" s="14">
        <f t="shared" si="2"/>
        <v>2.9999999999972715E-2</v>
      </c>
      <c r="G24" s="13">
        <f t="shared" si="1"/>
        <v>3.5999999999967258</v>
      </c>
    </row>
    <row r="25" spans="1:7" ht="15.95" customHeight="1" x14ac:dyDescent="0.2">
      <c r="A25" s="22" t="s">
        <v>9</v>
      </c>
      <c r="B25" s="15">
        <v>16670.560000000001</v>
      </c>
      <c r="C25" s="14">
        <f t="shared" si="3"/>
        <v>0.65000000000145519</v>
      </c>
      <c r="D25" s="12">
        <f t="shared" si="0"/>
        <v>78.000000000174623</v>
      </c>
      <c r="E25" s="42">
        <v>1633.84</v>
      </c>
      <c r="F25" s="14">
        <f t="shared" si="2"/>
        <v>1.999999999998181E-2</v>
      </c>
      <c r="G25" s="13">
        <f t="shared" si="1"/>
        <v>2.3999999999978172</v>
      </c>
    </row>
    <row r="26" spans="1:7" ht="15.95" customHeight="1" x14ac:dyDescent="0.2">
      <c r="A26" s="22" t="s">
        <v>10</v>
      </c>
      <c r="B26" s="15">
        <v>16671.18</v>
      </c>
      <c r="C26" s="14">
        <f t="shared" si="3"/>
        <v>0.61999999999898137</v>
      </c>
      <c r="D26" s="12">
        <f t="shared" si="0"/>
        <v>74.399999999877764</v>
      </c>
      <c r="E26" s="42">
        <v>1633.87</v>
      </c>
      <c r="F26" s="14">
        <f t="shared" si="2"/>
        <v>2.9999999999972715E-2</v>
      </c>
      <c r="G26" s="13">
        <f t="shared" si="1"/>
        <v>3.5999999999967258</v>
      </c>
    </row>
    <row r="27" spans="1:7" ht="15.95" customHeight="1" x14ac:dyDescent="0.2">
      <c r="A27" s="22" t="s">
        <v>11</v>
      </c>
      <c r="B27" s="15">
        <v>16671.77</v>
      </c>
      <c r="C27" s="14">
        <f t="shared" si="3"/>
        <v>0.59000000000014552</v>
      </c>
      <c r="D27" s="12">
        <f t="shared" si="0"/>
        <v>70.800000000017462</v>
      </c>
      <c r="E27" s="42">
        <v>1633.9</v>
      </c>
      <c r="F27" s="14">
        <f t="shared" si="2"/>
        <v>3.0000000000200089E-2</v>
      </c>
      <c r="G27" s="13">
        <f t="shared" si="1"/>
        <v>3.6000000000240107</v>
      </c>
    </row>
    <row r="28" spans="1:7" ht="15.95" customHeight="1" x14ac:dyDescent="0.2">
      <c r="A28" s="22" t="s">
        <v>12</v>
      </c>
      <c r="B28" s="15">
        <v>16672.37</v>
      </c>
      <c r="C28" s="14">
        <f t="shared" si="3"/>
        <v>0.59999999999854481</v>
      </c>
      <c r="D28" s="12">
        <f t="shared" si="0"/>
        <v>71.999999999825377</v>
      </c>
      <c r="E28" s="42">
        <v>1633.93</v>
      </c>
      <c r="F28" s="14">
        <f t="shared" si="2"/>
        <v>2.9999999999972715E-2</v>
      </c>
      <c r="G28" s="13">
        <f t="shared" si="1"/>
        <v>3.5999999999967258</v>
      </c>
    </row>
    <row r="29" spans="1:7" ht="15.95" customHeight="1" x14ac:dyDescent="0.2">
      <c r="A29" s="22" t="s">
        <v>25</v>
      </c>
      <c r="B29" s="15">
        <v>16672.96</v>
      </c>
      <c r="C29" s="14">
        <f t="shared" si="3"/>
        <v>0.59000000000014552</v>
      </c>
      <c r="D29" s="12">
        <f t="shared" si="0"/>
        <v>70.800000000017462</v>
      </c>
      <c r="E29" s="42">
        <v>1633.96</v>
      </c>
      <c r="F29" s="14">
        <f t="shared" si="2"/>
        <v>2.9999999999972715E-2</v>
      </c>
      <c r="G29" s="13">
        <f t="shared" si="1"/>
        <v>3.5999999999967258</v>
      </c>
    </row>
    <row r="30" spans="1:7" ht="15.95" customHeight="1" x14ac:dyDescent="0.2">
      <c r="A30" s="22" t="s">
        <v>13</v>
      </c>
      <c r="B30" s="15">
        <v>16673.54</v>
      </c>
      <c r="C30" s="14">
        <f t="shared" si="3"/>
        <v>0.58000000000174623</v>
      </c>
      <c r="D30" s="12">
        <f t="shared" si="0"/>
        <v>69.600000000209548</v>
      </c>
      <c r="E30" s="42">
        <v>1634</v>
      </c>
      <c r="F30" s="14">
        <f t="shared" si="2"/>
        <v>3.999999999996362E-2</v>
      </c>
      <c r="G30" s="13">
        <f t="shared" si="1"/>
        <v>4.7999999999956344</v>
      </c>
    </row>
    <row r="31" spans="1:7" ht="15.95" customHeight="1" x14ac:dyDescent="0.2">
      <c r="A31" s="22" t="s">
        <v>14</v>
      </c>
      <c r="B31" s="15">
        <v>16674.13</v>
      </c>
      <c r="C31" s="14">
        <f t="shared" si="3"/>
        <v>0.59000000000014552</v>
      </c>
      <c r="D31" s="12">
        <f t="shared" si="0"/>
        <v>70.800000000017462</v>
      </c>
      <c r="E31" s="42">
        <v>1634.03</v>
      </c>
      <c r="F31" s="14">
        <f t="shared" si="2"/>
        <v>2.9999999999972715E-2</v>
      </c>
      <c r="G31" s="13">
        <f t="shared" si="1"/>
        <v>3.5999999999967258</v>
      </c>
    </row>
    <row r="32" spans="1:7" ht="15.95" customHeight="1" x14ac:dyDescent="0.2">
      <c r="A32" s="22" t="s">
        <v>15</v>
      </c>
      <c r="B32" s="15">
        <v>16674.740000000002</v>
      </c>
      <c r="C32" s="14">
        <f t="shared" si="3"/>
        <v>0.61000000000058208</v>
      </c>
      <c r="D32" s="12">
        <f t="shared" si="0"/>
        <v>73.200000000069849</v>
      </c>
      <c r="E32" s="42">
        <v>1634.07</v>
      </c>
      <c r="F32" s="14">
        <f t="shared" si="2"/>
        <v>3.999999999996362E-2</v>
      </c>
      <c r="G32" s="13">
        <f t="shared" si="1"/>
        <v>4.7999999999956344</v>
      </c>
    </row>
    <row r="33" spans="1:12" ht="15.95" customHeight="1" x14ac:dyDescent="0.2">
      <c r="A33" s="22" t="s">
        <v>16</v>
      </c>
      <c r="B33" s="15">
        <v>16675.38</v>
      </c>
      <c r="C33" s="14">
        <f t="shared" si="3"/>
        <v>0.63999999999941792</v>
      </c>
      <c r="D33" s="12">
        <f t="shared" si="0"/>
        <v>76.799999999930151</v>
      </c>
      <c r="E33" s="42">
        <v>1634.1</v>
      </c>
      <c r="F33" s="14">
        <f t="shared" si="2"/>
        <v>2.9999999999972715E-2</v>
      </c>
      <c r="G33" s="13">
        <f t="shared" si="1"/>
        <v>3.5999999999967258</v>
      </c>
    </row>
    <row r="34" spans="1:12" ht="15.95" customHeight="1" x14ac:dyDescent="0.2">
      <c r="A34" s="22" t="s">
        <v>17</v>
      </c>
      <c r="B34" s="15">
        <v>16676.04</v>
      </c>
      <c r="C34" s="14">
        <f t="shared" si="3"/>
        <v>0.65999999999985448</v>
      </c>
      <c r="D34" s="12">
        <f t="shared" si="0"/>
        <v>79.199999999982538</v>
      </c>
      <c r="E34" s="42">
        <v>1634.14</v>
      </c>
      <c r="F34" s="14">
        <f t="shared" si="2"/>
        <v>4.0000000000190994E-2</v>
      </c>
      <c r="G34" s="13">
        <f t="shared" si="1"/>
        <v>4.8000000000229193</v>
      </c>
    </row>
    <row r="35" spans="1:12" ht="15.95" customHeight="1" x14ac:dyDescent="0.2">
      <c r="A35" s="22" t="s">
        <v>18</v>
      </c>
      <c r="B35" s="15">
        <v>16676.71</v>
      </c>
      <c r="C35" s="14">
        <f t="shared" si="3"/>
        <v>0.66999999999825377</v>
      </c>
      <c r="D35" s="12">
        <f t="shared" si="0"/>
        <v>80.399999999790452</v>
      </c>
      <c r="E35" s="42">
        <v>1634.17</v>
      </c>
      <c r="F35" s="14">
        <f t="shared" si="2"/>
        <v>2.9999999999972715E-2</v>
      </c>
      <c r="G35" s="13">
        <f t="shared" si="1"/>
        <v>3.5999999999967258</v>
      </c>
    </row>
    <row r="36" spans="1:12" ht="15.95" customHeight="1" x14ac:dyDescent="0.2">
      <c r="A36" s="22" t="s">
        <v>19</v>
      </c>
      <c r="B36" s="15">
        <v>16677.36</v>
      </c>
      <c r="C36" s="14">
        <f t="shared" si="3"/>
        <v>0.65000000000145519</v>
      </c>
      <c r="D36" s="12">
        <f t="shared" si="0"/>
        <v>78.000000000174623</v>
      </c>
      <c r="E36" s="42">
        <v>1634.21</v>
      </c>
      <c r="F36" s="14">
        <f t="shared" si="2"/>
        <v>3.999999999996362E-2</v>
      </c>
      <c r="G36" s="13">
        <f t="shared" si="1"/>
        <v>4.7999999999956344</v>
      </c>
    </row>
    <row r="37" spans="1:12" ht="15.95" customHeight="1" x14ac:dyDescent="0.2">
      <c r="A37" s="22" t="s">
        <v>20</v>
      </c>
      <c r="B37" s="15">
        <v>16677.95</v>
      </c>
      <c r="C37" s="14">
        <f t="shared" si="3"/>
        <v>0.59000000000014552</v>
      </c>
      <c r="D37" s="12">
        <f t="shared" si="0"/>
        <v>70.800000000017462</v>
      </c>
      <c r="E37" s="42">
        <v>1634.24</v>
      </c>
      <c r="F37" s="14">
        <f t="shared" si="2"/>
        <v>2.9999999999972715E-2</v>
      </c>
      <c r="G37" s="13">
        <f t="shared" si="1"/>
        <v>3.5999999999967258</v>
      </c>
    </row>
    <row r="38" spans="1:12" ht="15.95" customHeight="1" x14ac:dyDescent="0.2">
      <c r="A38" s="22" t="s">
        <v>21</v>
      </c>
      <c r="B38" s="15">
        <v>16678.63</v>
      </c>
      <c r="C38" s="14">
        <f t="shared" si="3"/>
        <v>0.68000000000029104</v>
      </c>
      <c r="D38" s="12">
        <f t="shared" si="0"/>
        <v>81.600000000034925</v>
      </c>
      <c r="E38" s="42">
        <v>1634.27</v>
      </c>
      <c r="F38" s="14">
        <f t="shared" si="2"/>
        <v>2.9999999999972715E-2</v>
      </c>
      <c r="G38" s="13">
        <f t="shared" si="1"/>
        <v>3.5999999999967258</v>
      </c>
    </row>
    <row r="39" spans="1:12" ht="15.95" customHeight="1" x14ac:dyDescent="0.2">
      <c r="A39" s="22" t="s">
        <v>22</v>
      </c>
      <c r="B39" s="15">
        <v>16679.28</v>
      </c>
      <c r="C39" s="14">
        <f t="shared" si="3"/>
        <v>0.64999999999781721</v>
      </c>
      <c r="D39" s="12">
        <f t="shared" si="0"/>
        <v>77.999999999738066</v>
      </c>
      <c r="E39" s="42">
        <v>1634.31</v>
      </c>
      <c r="F39" s="14">
        <f t="shared" si="2"/>
        <v>3.999999999996362E-2</v>
      </c>
      <c r="G39" s="13">
        <f t="shared" si="1"/>
        <v>4.7999999999956344</v>
      </c>
    </row>
    <row r="40" spans="1:12" ht="15.95" customHeight="1" thickBot="1" x14ac:dyDescent="0.25">
      <c r="A40" s="22" t="s">
        <v>23</v>
      </c>
      <c r="B40" s="40">
        <v>16679.95</v>
      </c>
      <c r="C40" s="14">
        <f t="shared" si="3"/>
        <v>0.67000000000189175</v>
      </c>
      <c r="D40" s="12">
        <f t="shared" si="0"/>
        <v>80.40000000022701</v>
      </c>
      <c r="E40" s="43">
        <v>1634.34</v>
      </c>
      <c r="F40" s="14">
        <f t="shared" si="2"/>
        <v>2.9999999999972715E-2</v>
      </c>
      <c r="G40" s="13">
        <f t="shared" si="1"/>
        <v>3.5999999999967258</v>
      </c>
    </row>
    <row r="41" spans="1:12" ht="32.1" customHeight="1" thickTop="1" thickBot="1" x14ac:dyDescent="0.25">
      <c r="A41" s="23" t="s">
        <v>24</v>
      </c>
      <c r="B41" s="24"/>
      <c r="C41" s="24">
        <f>SUM(C17:C40)</f>
        <v>15.490000000001601</v>
      </c>
      <c r="D41" s="24">
        <f>SUM(D17:D40)</f>
        <v>1858.8000000001921</v>
      </c>
      <c r="E41" s="24"/>
      <c r="F41" s="24">
        <f>SUM(F17:F40)</f>
        <v>0.77999999999997272</v>
      </c>
      <c r="G41" s="25">
        <f>SUM(G17:G40)</f>
        <v>93.599999999996726</v>
      </c>
    </row>
    <row r="42" spans="1:12" ht="15.75" customHeight="1" x14ac:dyDescent="0.2">
      <c r="A42" s="3"/>
      <c r="B42" s="4"/>
      <c r="C42" s="5"/>
      <c r="D42" s="5"/>
      <c r="E42" s="4"/>
      <c r="F42" s="5"/>
      <c r="G42" s="5"/>
      <c r="H42" s="4"/>
      <c r="I42" s="6"/>
      <c r="J42" s="4"/>
      <c r="K42" s="5"/>
      <c r="L42" s="2"/>
    </row>
    <row r="43" spans="1:12" ht="15.95" customHeight="1" x14ac:dyDescent="0.2">
      <c r="A43" s="11"/>
      <c r="B43" s="8"/>
      <c r="C43" s="9"/>
      <c r="D43" s="9"/>
      <c r="E43" s="8"/>
      <c r="F43" s="9"/>
      <c r="G43" s="9"/>
      <c r="H43" s="8"/>
      <c r="I43" s="7"/>
      <c r="J43" s="8"/>
      <c r="K43" s="9"/>
      <c r="L43" s="10"/>
    </row>
    <row r="44" spans="1:12" ht="15.75" customHeight="1" x14ac:dyDescent="0.2"/>
    <row r="46" spans="1:12" ht="12.75" customHeight="1" x14ac:dyDescent="0.2"/>
    <row r="48" spans="1:12" ht="12.75" customHeight="1" x14ac:dyDescent="0.2"/>
    <row r="55" spans="1:12" ht="27.75" customHeight="1" x14ac:dyDescent="0.2"/>
    <row r="56" spans="1:12" x14ac:dyDescent="0.2">
      <c r="A56" s="3"/>
      <c r="B56" s="4"/>
      <c r="C56" s="5"/>
      <c r="D56" s="5"/>
      <c r="E56" s="4"/>
      <c r="F56" s="5"/>
      <c r="G56" s="5"/>
      <c r="H56" s="4"/>
      <c r="I56" s="6"/>
      <c r="J56" s="4"/>
      <c r="K56" s="5"/>
      <c r="L56" s="2"/>
    </row>
    <row r="57" spans="1:12" x14ac:dyDescent="0.2">
      <c r="A57" s="3"/>
      <c r="B57" s="4"/>
      <c r="C57" s="5"/>
      <c r="D57" s="5"/>
      <c r="E57" s="4"/>
      <c r="F57" s="5"/>
      <c r="G57" s="5"/>
      <c r="H57" s="4"/>
      <c r="I57" s="6"/>
      <c r="J57" s="4"/>
      <c r="K57" s="5"/>
      <c r="L57" s="2"/>
    </row>
    <row r="58" spans="1:12" x14ac:dyDescent="0.2">
      <c r="A58" s="3"/>
      <c r="B58" s="4"/>
      <c r="C58" s="5"/>
      <c r="D58" s="5"/>
      <c r="E58" s="4"/>
      <c r="F58" s="5"/>
      <c r="G58" s="5"/>
      <c r="H58" s="4"/>
      <c r="I58" s="6"/>
      <c r="J58" s="4"/>
      <c r="K58" s="5"/>
      <c r="L58" s="2"/>
    </row>
    <row r="59" spans="1:12" x14ac:dyDescent="0.2">
      <c r="A59" s="3"/>
      <c r="B59" s="4"/>
      <c r="C59" s="5"/>
      <c r="D59" s="5"/>
      <c r="E59" s="4"/>
      <c r="F59" s="5"/>
      <c r="G59" s="5"/>
      <c r="H59" s="4"/>
      <c r="I59" s="6"/>
      <c r="J59" s="4"/>
      <c r="K59" s="5"/>
      <c r="L59" s="2"/>
    </row>
    <row r="60" spans="1:12" x14ac:dyDescent="0.2">
      <c r="A60" s="3"/>
      <c r="B60" s="4"/>
      <c r="C60" s="5"/>
      <c r="D60" s="5"/>
      <c r="E60" s="4"/>
      <c r="F60" s="5"/>
      <c r="G60" s="5"/>
      <c r="H60" s="4"/>
      <c r="I60" s="6"/>
      <c r="J60" s="4"/>
      <c r="K60" s="5"/>
      <c r="L60" s="2"/>
    </row>
    <row r="61" spans="1:12" x14ac:dyDescent="0.2">
      <c r="A61" s="3"/>
      <c r="B61" s="4"/>
      <c r="C61" s="5"/>
      <c r="D61" s="5"/>
      <c r="E61" s="4"/>
      <c r="F61" s="5"/>
      <c r="G61" s="5"/>
      <c r="H61" s="4"/>
      <c r="I61" s="6"/>
      <c r="J61" s="4"/>
      <c r="K61" s="5"/>
      <c r="L61" s="2"/>
    </row>
    <row r="63" spans="1:12" ht="17.25" customHeight="1" x14ac:dyDescent="0.2"/>
    <row r="72" spans="1:1" x14ac:dyDescent="0.2">
      <c r="A72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КТП№15 Соццентр</vt:lpstr>
      <vt:lpstr>'КТП№15 Соццентр'!Область_печати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2021-02-18T11:40:53Z</dcterms:modified>
</cp:coreProperties>
</file>